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11d0111d463b4cee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perating Expenses" sheetId="1" r:id="Rb62ce9935e4446d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;[Red]($#,##0);-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  <x:fill>
      <x:patternFill patternType="solid">
        <x:fgColor rgb="FFDCE6F1"/>
      </x:patternFill>
    </x:fill>
  </x:fills>
  <x:borders count="14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  <x:border>
      <x:top style="double">
        <x:color rgb="FF17365D"/>
      </x:top>
    </x:border>
  </x:borders>
  <x:cellStyleXfs count="1">
    <x:xf numFmtId="0" fontId="0" fillId="0" borderId="0"/>
  </x:cellStyleXfs>
  <x:cellXfs count="4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2" fillId="6" borderId="13" xfId="0" applyNumberFormat="1" applyFont="1" applyFill="1" applyBorder="1"/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0" borderId="12" xfId="0" applyNumberFormat="1" applyFont="1" applyFill="1" applyBorder="1" applyAlignment="1">
      <x:alignment vertical="center"/>
    </x:xf>
    <x:xf numFmtId="200" fontId="2" fillId="6" borderId="13" xfId="0" applyNumberFormat="1" applyFont="1" applyFill="1" applyBorder="1"/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25bd184369234dd8" Type="http://schemas.openxmlformats.org/officeDocument/2006/relationships/theme" Target="/xl/theme/theme1.xml"/><Relationship Id="Rb62ce9935e4446dd" Type="http://schemas.openxmlformats.org/officeDocument/2006/relationships/worksheet" Target="/xl/worksheets/sheet1.xml"/><Relationship Id="rId3" Type="http://schemas.openxmlformats.org/officeDocument/2006/relationships/customXml" Target="../customXml/item3.xml"/><Relationship Id="R045923d219b3402b" Type="http://schemas.openxmlformats.org/officeDocument/2006/relationships/sharedStrings" Target="/xl/sharedStrings.xml"/><Relationship Id="rId2" Type="http://schemas.openxmlformats.org/officeDocument/2006/relationships/customXml" Target="../customXml/item2.xml"/><Relationship Id="rId1" Type="http://schemas.openxmlformats.org/officeDocument/2006/relationships/customXml" Target="../customXml/item1.xml"/><Relationship Id="Rb43157d405464d11" Type="http://schemas.openxmlformats.org/officeDocument/2006/relationships/styles" Target="/xl/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22" hidden="0" customWidth="1"/>
    <x:col min="3" max="3" width="15" hidden="0" customWidth="1"/>
    <x:col min="4" max="4" width="17" hidden="0" customWidth="1"/>
    <x:col min="5" max="5" width="17" hidden="0" customWidth="1"/>
    <x:col min="6" max="6" width="17" hidden="0" customWidth="1"/>
  </x:cols>
  <x:sheetData>
    <x:row r="1" ht="32" customHeight="1">
      <x:c r="A1" s="3" t="str">
        <x:v>Operating Expenses</x:v>
      </x:c>
      <x:c r="B1" s="3"/>
      <x:c r="C1" s="3"/>
      <x:c r="D1" s="3"/>
      <x:c r="E1" s="3"/>
      <x:c r="F1" s="3"/>
    </x:row>
    <x:row r="2">
      <x:c r="A2" s="6" t="str">
        <x:v>Owner</x:v>
      </x:c>
      <x:c r="B2" s="7" t="str">
        <x:v>Maya Chen, Controller</x:v>
      </x:c>
      <x:c r="C2" s="15" t="str">
        <x:v>All company, employee, customer, event, product, and financial information in this workbook is fictional and created for training.</x:v>
      </x:c>
      <x:c r="D2" s="15"/>
      <x:c r="E2" s="15"/>
      <x:c r="F2" s="15"/>
    </x:row>
    <x:row r="3">
      <x:c r="A3" s="8" t="str">
        <x:v>Date</x:v>
      </x:c>
      <x:c r="B3" s="9" t="str">
        <x:v>2026-07-14</x:v>
      </x:c>
      <x:c r="C3" s="15"/>
      <x:c r="D3" s="15"/>
      <x:c r="E3" s="15"/>
      <x:c r="F3" s="15"/>
    </x:row>
    <x:row r="4">
      <x:c r="A4" s="8" t="str">
        <x:v>Status</x:v>
      </x:c>
      <x:c r="B4" s="9" t="str">
        <x:v>Internal</x:v>
      </x:c>
      <x:c r="C4" s="15"/>
      <x:c r="D4" s="15"/>
      <x:c r="E4" s="15"/>
      <x:c r="F4" s="15"/>
    </x:row>
    <x:row r="5">
      <x:c r="A5" s="10" t="str">
        <x:v>Related Product</x:v>
      </x:c>
      <x:c r="B5" s="11" t="str">
        <x:v>Company</x:v>
      </x:c>
      <x:c r="C5" s="15"/>
      <x:c r="D5" s="15"/>
      <x:c r="E5" s="15"/>
      <x:c r="F5" s="15"/>
    </x:row>
    <x:row r="7" ht="28" customHeight="1">
      <x:c r="A7" s="27" t="str">
        <x:v>Expense Category</x:v>
      </x:c>
      <x:c r="B7" s="28" t="str">
        <x:v>Department</x:v>
      </x:c>
      <x:c r="C7" s="28" t="str">
        <x:v>Month</x:v>
      </x:c>
      <x:c r="D7" s="28" t="str">
        <x:v>Budget</x:v>
      </x:c>
      <x:c r="E7" s="28" t="str">
        <x:v>Actual</x:v>
      </x:c>
      <x:c r="F7" s="29" t="str">
        <x:v>Variance</x:v>
      </x:c>
    </x:row>
    <x:row r="8">
      <x:c r="A8" s="37" t="str">
        <x:v>Salaries</x:v>
      </x:c>
      <x:c r="B8" s="37" t="str">
        <x:v>Product</x:v>
      </x:c>
      <x:c r="C8" s="37" t="str">
        <x:v>Apr 2026</x:v>
      </x:c>
      <x:c r="D8" s="42" t="n">
        <x:v>238000</x:v>
      </x:c>
      <x:c r="E8" s="42" t="n">
        <x:v>241500</x:v>
      </x:c>
      <x:c r="F8" s="42" t="n">
        <x:f>D8-E8</x:f>
        <x:v>-3500</x:v>
      </x:c>
    </x:row>
    <x:row r="9">
      <x:c r="A9" s="35" t="str">
        <x:v>Contractors</x:v>
      </x:c>
      <x:c r="B9" s="35" t="str">
        <x:v>Product</x:v>
      </x:c>
      <x:c r="C9" s="35" t="str">
        <x:v>Apr 2026</x:v>
      </x:c>
      <x:c r="D9" s="43" t="n">
        <x:v>42000</x:v>
      </x:c>
      <x:c r="E9" s="43" t="n">
        <x:v>44500</x:v>
      </x:c>
      <x:c r="F9" s="43" t="n">
        <x:f>D9-E9</x:f>
        <x:v>-2500</x:v>
      </x:c>
    </x:row>
    <x:row r="10">
      <x:c r="A10" s="38" t="str">
        <x:v>Digital advertising</x:v>
      </x:c>
      <x:c r="B10" s="38" t="str">
        <x:v>Marketing</x:v>
      </x:c>
      <x:c r="C10" s="38" t="str">
        <x:v>Apr 2026</x:v>
      </x:c>
      <x:c r="D10" s="44" t="n">
        <x:v>54000</x:v>
      </x:c>
      <x:c r="E10" s="44" t="n">
        <x:v>52100</x:v>
      </x:c>
      <x:c r="F10" s="44" t="n">
        <x:f>D10-E10</x:f>
        <x:v>1900</x:v>
      </x:c>
    </x:row>
    <x:row r="11">
      <x:c r="A11" s="35" t="str">
        <x:v>Events</x:v>
      </x:c>
      <x:c r="B11" s="35" t="str">
        <x:v>Marketing</x:v>
      </x:c>
      <x:c r="C11" s="35" t="str">
        <x:v>May 2026</x:v>
      </x:c>
      <x:c r="D11" s="43" t="n">
        <x:v>68000</x:v>
      </x:c>
      <x:c r="E11" s="43" t="n">
        <x:v>70500</x:v>
      </x:c>
      <x:c r="F11" s="43" t="n">
        <x:f>D11-E11</x:f>
        <x:v>-2500</x:v>
      </x:c>
    </x:row>
    <x:row r="12">
      <x:c r="A12" s="38" t="str">
        <x:v>Sales commissions</x:v>
      </x:c>
      <x:c r="B12" s="38" t="str">
        <x:v>Sales</x:v>
      </x:c>
      <x:c r="C12" s="38" t="str">
        <x:v>May 2026</x:v>
      </x:c>
      <x:c r="D12" s="44" t="n">
        <x:v>61000</x:v>
      </x:c>
      <x:c r="E12" s="44" t="n">
        <x:v>58500</x:v>
      </x:c>
      <x:c r="F12" s="44" t="n">
        <x:f>D12-E12</x:f>
        <x:v>2500</x:v>
      </x:c>
    </x:row>
    <x:row r="13">
      <x:c r="A13" s="35" t="str">
        <x:v>Software subscriptions</x:v>
      </x:c>
      <x:c r="B13" s="35" t="str">
        <x:v>Company</x:v>
      </x:c>
      <x:c r="C13" s="35" t="str">
        <x:v>May 2026</x:v>
      </x:c>
      <x:c r="D13" s="43" t="n">
        <x:v>36000</x:v>
      </x:c>
      <x:c r="E13" s="43" t="n">
        <x:v>34800</x:v>
      </x:c>
      <x:c r="F13" s="43" t="n">
        <x:f>D13-E13</x:f>
        <x:v>1200</x:v>
      </x:c>
    </x:row>
    <x:row r="14">
      <x:c r="A14" s="38" t="str">
        <x:v>Cloud infrastructure</x:v>
      </x:c>
      <x:c r="B14" s="38" t="str">
        <x:v>Product</x:v>
      </x:c>
      <x:c r="C14" s="38" t="str">
        <x:v>May 2026</x:v>
      </x:c>
      <x:c r="D14" s="44" t="n">
        <x:v>57000</x:v>
      </x:c>
      <x:c r="E14" s="44" t="n">
        <x:v>60200</x:v>
      </x:c>
      <x:c r="F14" s="44" t="n">
        <x:f>D14-E14</x:f>
        <x:v>-3200</x:v>
      </x:c>
    </x:row>
    <x:row r="15">
      <x:c r="A15" s="35" t="str">
        <x:v>Recruiting</x:v>
      </x:c>
      <x:c r="B15" s="35" t="str">
        <x:v>Human Resources</x:v>
      </x:c>
      <x:c r="C15" s="35" t="str">
        <x:v>Jun 2026</x:v>
      </x:c>
      <x:c r="D15" s="43" t="n">
        <x:v>26000</x:v>
      </x:c>
      <x:c r="E15" s="43" t="n">
        <x:v>21800</x:v>
      </x:c>
      <x:c r="F15" s="43" t="n">
        <x:f>D15-E15</x:f>
        <x:v>4200</x:v>
      </x:c>
    </x:row>
    <x:row r="16">
      <x:c r="A16" s="38" t="str">
        <x:v>Training</x:v>
      </x:c>
      <x:c r="B16" s="38" t="str">
        <x:v>Human Resources</x:v>
      </x:c>
      <x:c r="C16" s="38" t="str">
        <x:v>Jun 2026</x:v>
      </x:c>
      <x:c r="D16" s="44" t="n">
        <x:v>14000</x:v>
      </x:c>
      <x:c r="E16" s="44" t="n">
        <x:v>11700</x:v>
      </x:c>
      <x:c r="F16" s="44" t="n">
        <x:f>D16-E16</x:f>
        <x:v>2300</x:v>
      </x:c>
    </x:row>
    <x:row r="17">
      <x:c r="A17" s="35" t="str">
        <x:v>Legal and professional</x:v>
      </x:c>
      <x:c r="B17" s="35" t="str">
        <x:v>Finance</x:v>
      </x:c>
      <x:c r="C17" s="35" t="str">
        <x:v>Jun 2026</x:v>
      </x:c>
      <x:c r="D17" s="43" t="n">
        <x:v>45000</x:v>
      </x:c>
      <x:c r="E17" s="43" t="n">
        <x:v>38100</x:v>
      </x:c>
      <x:c r="F17" s="43" t="n">
        <x:f>D17-E17</x:f>
        <x:v>6900</x:v>
      </x:c>
    </x:row>
    <x:row r="18">
      <x:c r="A18" s="38" t="str">
        <x:v>Office and coworking</x:v>
      </x:c>
      <x:c r="B18" s="38" t="str">
        <x:v>Company</x:v>
      </x:c>
      <x:c r="C18" s="38" t="str">
        <x:v>Jun 2026</x:v>
      </x:c>
      <x:c r="D18" s="44" t="n">
        <x:v>28000</x:v>
      </x:c>
      <x:c r="E18" s="44" t="n">
        <x:v>27600</x:v>
      </x:c>
      <x:c r="F18" s="44" t="n">
        <x:f>D18-E18</x:f>
        <x:v>400</x:v>
      </x:c>
    </x:row>
    <x:row r="19">
      <x:c r="A19" s="35" t="str">
        <x:v>Travel</x:v>
      </x:c>
      <x:c r="B19" s="35" t="str">
        <x:v>Sales</x:v>
      </x:c>
      <x:c r="C19" s="35" t="str">
        <x:v>Jun 2026</x:v>
      </x:c>
      <x:c r="D19" s="43" t="n">
        <x:v>32000</x:v>
      </x:c>
      <x:c r="E19" s="43" t="n">
        <x:v>35900</x:v>
      </x:c>
      <x:c r="F19" s="43" t="n">
        <x:f>D19-E19</x:f>
        <x:v>-3900</x:v>
      </x:c>
    </x:row>
    <x:row r="20">
      <x:c r="A20" s="38" t="str">
        <x:v>Insurance</x:v>
      </x:c>
      <x:c r="B20" s="38" t="str">
        <x:v>Finance</x:v>
      </x:c>
      <x:c r="C20" s="38" t="str">
        <x:v>Apr 2026</x:v>
      </x:c>
      <x:c r="D20" s="44" t="n">
        <x:v>19000</x:v>
      </x:c>
      <x:c r="E20" s="44" t="n">
        <x:v>19000</x:v>
      </x:c>
      <x:c r="F20" s="44" t="n">
        <x:f>D20-E20</x:f>
        <x:v>0</x:v>
      </x:c>
    </x:row>
    <x:row r="21">
      <x:c r="A21" s="35" t="str">
        <x:v>Customer success tools</x:v>
      </x:c>
      <x:c r="B21" s="35" t="str">
        <x:v>Customer Success</x:v>
      </x:c>
      <x:c r="C21" s="35" t="str">
        <x:v>Apr 2026</x:v>
      </x:c>
      <x:c r="D21" s="43" t="n">
        <x:v>16000</x:v>
      </x:c>
      <x:c r="E21" s="43" t="n">
        <x:v>16800</x:v>
      </x:c>
      <x:c r="F21" s="43" t="n">
        <x:f>D21-E21</x:f>
        <x:v>-800</x:v>
      </x:c>
    </x:row>
    <x:row r="22">
      <x:c r="A22" s="38" t="str">
        <x:v>Product research</x:v>
      </x:c>
      <x:c r="B22" s="38" t="str">
        <x:v>Product</x:v>
      </x:c>
      <x:c r="C22" s="38" t="str">
        <x:v>Jun 2026</x:v>
      </x:c>
      <x:c r="D22" s="44" t="n">
        <x:v>22000</x:v>
      </x:c>
      <x:c r="E22" s="44" t="n">
        <x:v>20500</x:v>
      </x:c>
      <x:c r="F22" s="44" t="n">
        <x:f>D22-E22</x:f>
        <x:v>1500</x:v>
      </x:c>
    </x:row>
    <x:row r="23">
      <x:c r="A23" s="36" t="str">
        <x:v>Content production</x:v>
      </x:c>
      <x:c r="B23" s="36" t="str">
        <x:v>Marketing</x:v>
      </x:c>
      <x:c r="C23" s="36" t="str">
        <x:v>Jun 2026</x:v>
      </x:c>
      <x:c r="D23" s="45" t="n">
        <x:v>31000</x:v>
      </x:c>
      <x:c r="E23" s="45" t="n">
        <x:v>28700</x:v>
      </x:c>
      <x:c r="F23" s="45" t="n">
        <x:f>D23-E23</x:f>
        <x:v>2300</x:v>
      </x:c>
    </x:row>
    <x:row r="24">
      <x:c r="A24" s="41" t="str">
        <x:v>Total</x:v>
      </x:c>
      <x:c r="B24" s="41"/>
      <x:c r="C24" s="41"/>
      <x:c r="D24" s="46" t="n">
        <x:f>SUM(D8:D23)</x:f>
        <x:v>789000</x:v>
      </x:c>
      <x:c r="E24" s="46" t="n">
        <x:f>SUM(E8:E23)</x:f>
        <x:v>782200</x:v>
      </x:c>
      <x:c r="F24" s="46" t="n">
        <x:f>SUM(F8:F23)</x:f>
        <x:v>6800</x:v>
      </x:c>
    </x:row>
  </x:sheetData>
  <x:mergeCells>
    <x:mergeCell ref="A1:F1"/>
    <x:mergeCell ref="C2:F2"/>
    <x:mergeCell ref="C3:F3"/>
    <x:mergeCell ref="C4:F4"/>
    <x:mergeCell ref="C5:F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6" ma:contentTypeDescription="Create a new document." ma:contentTypeScope="" ma:versionID="4dae836a4eabfe511c6de03580127b13">
  <xsd:schema xmlns:xsd="http://www.w3.org/2001/XMLSchema" xmlns:xs="http://www.w3.org/2001/XMLSchema" xmlns:p="http://schemas.microsoft.com/office/2006/metadata/properties" xmlns:ns2="21b1b137-97de-42cf-a5fb-314c468c8af0" targetNamespace="http://schemas.microsoft.com/office/2006/metadata/properties" ma:root="true" ma:fieldsID="3960c2f2ad210ecb4f2ee006cd771d5b" ns2:_="">
    <xsd:import namespace="21b1b137-97de-42cf-a5fb-314c468c8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C15410-353C-4A41-9AB8-80024FCD64E4}"/>
</file>

<file path=customXml/itemProps2.xml><?xml version="1.0" encoding="utf-8"?>
<ds:datastoreItem xmlns:ds="http://schemas.openxmlformats.org/officeDocument/2006/customXml" ds:itemID="{E16E28E4-F3C8-4A2B-A60A-6E2C3C55AA36}"/>
</file>

<file path=customXml/itemProps3.xml><?xml version="1.0" encoding="utf-8"?>
<ds:datastoreItem xmlns:ds="http://schemas.openxmlformats.org/officeDocument/2006/customXml" ds:itemID="{DB4855E2-6C73-4D77-B638-DF648215FD3B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